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<sst xmlns="http://schemas.openxmlformats.org/spreadsheetml/2006/main" uniqueCount="61">
  <si>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</si>
  <si>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</si>
  <si>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</si>
  <si>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โชติจิตตา เสือสมิง    เลขที่ 72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</si>
  <si>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</si>
  <si>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</si>
  <si>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</si>
  <si>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</si>
  <si>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</si>
  <si>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</si>
  <si>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</si>
  <si>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</si>
  <si>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</si>
  <si>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</si>
  <si>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</si>
  <si>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</si>
  <si>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</si>
  <si>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</si>
  <si>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</si>
  <si>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</si>
  <si>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</si>
  <si>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</si>
  <si>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</si>
  <si>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</si>
  <si>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</si>
  <si>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</si>
  <si>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</si>
  <si>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</si>
  <si>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</si>
  <si>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</si>
  <si>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</si>
  <si>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</si>
  <si>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</si>
  <si>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</si>
  <si>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</si>
  <si>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</si>
  <si>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</si>
  <si>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</si>
  <si>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</si>
  <si>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</si>
  <si>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ช424/8987</t>
  </si>
  <si>
    <t>3150600082206</t>
  </si>
  <si>
    <t>นางสาว โชติจิตตา เสือสมิง</t>
  </si>
  <si>
    <t>เลขที่ 72 ม.5</t>
  </si>
  <si>
    <t>05B083/005</t>
  </si>
  <si>
    <t>โฉนด</t>
  </si>
  <si>
    <t>37071</t>
  </si>
  <si>
    <t>ใช้ประโยชน์หลายประเภท</t>
  </si>
  <si>
    <t>72 ม.5ท่าช้าง วิเศษชัยชาญ อ่างทอง</t>
  </si>
  <si>
    <t>05B083/005-B001</t>
  </si>
  <si>
    <t>400|ประเภทตึกแถว(65)</t>
  </si>
  <si>
    <t>ตึก</t>
  </si>
  <si>
    <t>ใช้เอง-(2-1)</t>
  </si>
  <si>
    <t>บ้านพักอาศัย,บ้านพักอาศัย</t>
  </si>
  <si>
    <t>ใช้เอง-อื่นๆ</t>
  </si>
  <si>
    <t>ร้านรับเช่าพระ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</si>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</sst>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9036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17</v>
      </c>
      <c r="M10" s="69" t="s">
        <v>47</v>
      </c>
      <c r="N10" s="73" t="str">
        <f>((J10*400)+(K10*100))+L10</f>
        <v>0</v>
      </c>
      <c r="O10" s="73">
        <v>2500</v>
      </c>
      <c r="P10" s="73" t="str">
        <f>N10*O10</f>
        <v>0</v>
      </c>
      <c r="Q10" s="69">
        <v>1</v>
      </c>
      <c r="R10" s="69" t="s">
        <v>40</v>
      </c>
      <c r="S10" s="74" t="s">
        <v>41</v>
      </c>
      <c r="T10" s="69" t="s">
        <v>42</v>
      </c>
      <c r="U10" s="69" t="s">
        <v>48</v>
      </c>
      <c r="V10" s="72" t="s">
        <v>49</v>
      </c>
      <c r="W10" s="69" t="s">
        <v>50</v>
      </c>
      <c r="X10" s="69" t="s">
        <v>51</v>
      </c>
      <c r="Y10" s="69" t="s">
        <v>52</v>
      </c>
      <c r="Z10" s="73">
        <v>84</v>
      </c>
      <c r="AA10" s="70">
        <v>87.5</v>
      </c>
      <c r="AB10" s="73">
        <v>7450</v>
      </c>
      <c r="AC10" s="73" t="str">
        <f>Z10*AB10</f>
        <v>0</v>
      </c>
      <c r="AD10" s="71">
        <v>5</v>
      </c>
      <c r="AE10" s="71">
        <v>5</v>
      </c>
      <c r="AF10" s="73" t="str">
        <f>(AC10*(100-AE10))/100</f>
        <v>0</v>
      </c>
      <c r="AG10" s="73" t="str">
        <f>SUM(AF10:AF11)+P10</f>
        <v>0</v>
      </c>
      <c r="AH10" s="73" t="str">
        <f>(AG10*AA10)/100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53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54</v>
      </c>
      <c r="Z11" s="73">
        <v>12</v>
      </c>
      <c r="AA11" s="70">
        <v>12.5</v>
      </c>
      <c r="AB11" s="73">
        <v>7450</v>
      </c>
      <c r="AC11" s="73" t="str">
        <f>Z11*AB11</f>
        <v>0</v>
      </c>
      <c r="AD11" s="71">
        <v>5</v>
      </c>
      <c r="AE11" s="71">
        <v>5</v>
      </c>
      <c r="AF11" s="73" t="str">
        <f>(AC11*(100-AE11))/100</f>
        <v>0</v>
      </c>
      <c r="AG11" s="73" t="str">
        <f>SUM(AF10:AF11)+P10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55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56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57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58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